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9600" windowHeight="12585" activeTab="2"/>
  </bookViews>
  <sheets>
    <sheet name="表4-1 地方政府债务限额及余额决算情况表" sheetId="1" r:id="rId1"/>
    <sheet name="表4-1 地方政府债券使用情况表" sheetId="2" r:id="rId2"/>
    <sheet name="表4-2 地方政府债务发行及还本付息情况表" sheetId="3" r:id="rId3"/>
  </sheets>
  <calcPr calcId="145621"/>
</workbook>
</file>

<file path=xl/calcChain.xml><?xml version="1.0" encoding="utf-8"?>
<calcChain xmlns="http://schemas.openxmlformats.org/spreadsheetml/2006/main">
  <c r="B17" i="1" l="1"/>
  <c r="B16" i="1"/>
  <c r="B15" i="1"/>
  <c r="B14" i="1"/>
  <c r="B13" i="1"/>
  <c r="B12" i="1"/>
  <c r="B11" i="1"/>
  <c r="B10" i="1"/>
  <c r="B9" i="1"/>
  <c r="D7" i="1"/>
  <c r="C7" i="1"/>
  <c r="B8" i="1" l="1"/>
  <c r="B7" i="1"/>
  <c r="E17" i="1"/>
  <c r="E16" i="1"/>
  <c r="E15" i="1"/>
  <c r="E14" i="1"/>
  <c r="E13" i="1"/>
  <c r="E12" i="1"/>
  <c r="E11" i="1"/>
  <c r="E10" i="1"/>
  <c r="E9" i="1"/>
  <c r="E8" i="1"/>
  <c r="E7" i="1"/>
</calcChain>
</file>

<file path=xl/sharedStrings.xml><?xml version="1.0" encoding="utf-8"?>
<sst xmlns="http://schemas.openxmlformats.org/spreadsheetml/2006/main" count="141" uniqueCount="104">
  <si>
    <t>表4-1</t>
  </si>
  <si>
    <t>5304 玉溪市2018年地方政府债务限额及余额决算情况表</t>
  </si>
  <si>
    <t>单位：亿元</t>
  </si>
  <si>
    <t>地   区</t>
  </si>
  <si>
    <t>2018年债务限额</t>
  </si>
  <si>
    <t>2018年债务余额（决算数）</t>
  </si>
  <si>
    <t>一般债务</t>
  </si>
  <si>
    <t>专项债务</t>
  </si>
  <si>
    <t>公  式</t>
  </si>
  <si>
    <t>A=B+C</t>
  </si>
  <si>
    <t>B</t>
  </si>
  <si>
    <t>C</t>
  </si>
  <si>
    <t>D=E+F</t>
  </si>
  <si>
    <t>E</t>
  </si>
  <si>
    <t>F</t>
  </si>
  <si>
    <t xml:space="preserve">  玉溪市</t>
  </si>
  <si>
    <t xml:space="preserve">    玉溪市本级</t>
  </si>
  <si>
    <t xml:space="preserve">    红塔区</t>
  </si>
  <si>
    <t xml:space="preserve">    江川区</t>
  </si>
  <si>
    <t xml:space="preserve">    澄江县</t>
  </si>
  <si>
    <t xml:space="preserve">    通海县</t>
  </si>
  <si>
    <t xml:space="preserve">    华宁县</t>
  </si>
  <si>
    <t xml:space="preserve">    易门县</t>
  </si>
  <si>
    <t xml:space="preserve">    峨山彝族自治县</t>
  </si>
  <si>
    <t xml:space="preserve">    新平彝族傣族自治县</t>
  </si>
  <si>
    <t xml:space="preserve">    元江哈尼族彝族傣族自治县</t>
  </si>
  <si>
    <t>注：1.本表反映上一年度本地区、本级及分地区地方政府债务限额及余额决算数。</t>
  </si>
  <si>
    <t>2.本表由县级以上地方各级财政部门在同级人民代表大会常务委员会批准决算后二十日内公开。</t>
  </si>
  <si>
    <t>2018年地方政府债券使用情况表</t>
  </si>
  <si>
    <t>项目名称</t>
  </si>
  <si>
    <t>项目编号</t>
  </si>
  <si>
    <t>项目领域</t>
  </si>
  <si>
    <t>项目主管部门</t>
  </si>
  <si>
    <t>项目实施单位</t>
  </si>
  <si>
    <t>债券性质</t>
  </si>
  <si>
    <t>债券规模</t>
  </si>
  <si>
    <t>发行时间（年/月）</t>
  </si>
  <si>
    <t>元江果香四季国际旅游度假区（一期）土地收储项目</t>
  </si>
  <si>
    <t>P18530428-0001</t>
  </si>
  <si>
    <t>土地储备</t>
  </si>
  <si>
    <t>国土资源（海洋局）</t>
  </si>
  <si>
    <t>元江县土地储备中心</t>
  </si>
  <si>
    <t>土地储备专项债券</t>
  </si>
  <si>
    <t>2018-09</t>
  </si>
  <si>
    <t>峨山县嶍峨古镇（一期）土地储备项目</t>
  </si>
  <si>
    <t>P18530426-0001</t>
  </si>
  <si>
    <t>土地储备中心</t>
  </si>
  <si>
    <t>玉溪市“点亮玉溪”工程（一期）</t>
  </si>
  <si>
    <t>P16530400-0001</t>
  </si>
  <si>
    <t>其他市政建设</t>
  </si>
  <si>
    <t>建设</t>
  </si>
  <si>
    <t>玉溪市住房和城乡建设局</t>
  </si>
  <si>
    <t>一般债券</t>
  </si>
  <si>
    <t>2018-07</t>
  </si>
  <si>
    <t>2018年云南省玉溪市澄江县土地储备项目专项债券</t>
  </si>
  <si>
    <t>P18530422-0001</t>
  </si>
  <si>
    <t>澄江县土地储备中心</t>
  </si>
  <si>
    <t>星云湖一级保护区生态修复及生态屏障构建工程</t>
  </si>
  <si>
    <t>P18530421-0001</t>
  </si>
  <si>
    <t>其他生态建设和环境保护</t>
  </si>
  <si>
    <t>水利</t>
  </si>
  <si>
    <t>玉溪市江川区星云湖管理局</t>
  </si>
  <si>
    <t>其他自平衡专项债券</t>
  </si>
  <si>
    <t>玉溪科教创新城（核心区）职教片区（一期）土地一级开发整理建设项目</t>
  </si>
  <si>
    <t>P18530400-0001</t>
  </si>
  <si>
    <t>国有资产监督管理委员会</t>
  </si>
  <si>
    <t>玉溪科教创新投资有限公司</t>
  </si>
  <si>
    <t>玉溪市人民医院改扩建工程项目</t>
  </si>
  <si>
    <t>P14530400-0001</t>
  </si>
  <si>
    <t>公立医院</t>
  </si>
  <si>
    <t>卫生</t>
  </si>
  <si>
    <t>玉溪市人民医院</t>
  </si>
  <si>
    <t>玉溪市华宁县盘溪片区城中村2018年棚户区改造项目</t>
  </si>
  <si>
    <t>P18530424-0001</t>
  </si>
  <si>
    <t>棚户区改造</t>
  </si>
  <si>
    <t>华宁县住房和城乡建设局</t>
  </si>
  <si>
    <t>棚改专项债券</t>
  </si>
  <si>
    <t>杞麓湖一级保护区生态修复及生态屏障构建工程</t>
  </si>
  <si>
    <t>P18530423-0001</t>
  </si>
  <si>
    <t>自然生态保护</t>
  </si>
  <si>
    <t>农业</t>
  </si>
  <si>
    <t>通海县杞麓湖保护管理局</t>
  </si>
  <si>
    <t>注：本表反映上一年度新增地方政府债券资金使用情况，由县级以上地方各级财政部门在同级人民代表大会常务委员会批准决算后二十日内公开。</t>
  </si>
  <si>
    <t>表4-2</t>
  </si>
  <si>
    <t>2018年地方政府债务发行及还本付息情况表</t>
  </si>
  <si>
    <t>项目</t>
  </si>
  <si>
    <t>本地区</t>
  </si>
  <si>
    <t>本级</t>
  </si>
  <si>
    <t>一、2017年末地方政府债务余额</t>
  </si>
  <si>
    <t xml:space="preserve">  其中：一般债务</t>
  </si>
  <si>
    <t xml:space="preserve">     专项债务</t>
  </si>
  <si>
    <t>二、2017年地方政府债务限额</t>
  </si>
  <si>
    <t>三、2018年地方政府债务发行决算数</t>
  </si>
  <si>
    <t xml:space="preserve">     新增一般债券发行额</t>
  </si>
  <si>
    <t xml:space="preserve">     再融资一般债券发行额</t>
  </si>
  <si>
    <t xml:space="preserve">     新增专项债券发行额</t>
  </si>
  <si>
    <t xml:space="preserve">     再融资专项债券发行额</t>
  </si>
  <si>
    <t>四、2018年地方政府债务还本决算数</t>
  </si>
  <si>
    <t xml:space="preserve">     一般债务</t>
  </si>
  <si>
    <t>五、2018年地方政府债务付息决算数</t>
  </si>
  <si>
    <t>六、2018年末地方政府债务余额决算数</t>
  </si>
  <si>
    <t>七、2018年地方政府债务限额</t>
  </si>
  <si>
    <t>注：本表由县级以上地方各级财政部门在同级人民代表大会常务委员会批准决算后二十日内公开，反映上一年度本地区、本级地方政府债务限额及余额决算数。</t>
  </si>
  <si>
    <t>表4-1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</si>
</sst>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
    <numFmt numFmtId="177" formatCode="#,##0.0000000"/>
  </numFmts>
  <fonts count="6">
    <font>
      <sz val="11"/>
      <color indexed="8"/>
      <name val="宋体"/>
      <family val="2"/>
      <charset val="1"/>
      <scheme val="minor"/>
    </font>
    <font>
      <sz val="9"/>
      <name val="SimSun"/>
      <family val="3"/>
      <charset val="134"/>
    </font>
    <font>
      <b/>
      <sz val="15"/>
      <name val="SimSun"/>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27">
    <border>
      <left/>
      <right/>
      <top/>
      <bottom/>
      <diagonal/>
    </border>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45">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176" fontId="4" fillId="0" borderId="12" xfId="0" applyNumberFormat="1" applyFont="1" applyBorder="1" applyAlignment="1">
      <alignment vertical="center" wrapText="1"/>
    </xf>
    <xf numFmtId="0" fontId="4" fillId="0" borderId="17" xfId="0" applyFont="1" applyBorder="1" applyAlignment="1">
      <alignment horizontal="left"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8" xfId="0" applyNumberFormat="1" applyFont="1" applyBorder="1" applyAlignment="1">
      <alignment horizontal="right" vertical="center" wrapText="1"/>
    </xf>
    <xf numFmtId="176" fontId="4" fillId="0" borderId="1" xfId="0" applyNumberFormat="1" applyFont="1" applyBorder="1" applyAlignment="1">
      <alignment horizontal="right" vertical="center" wrapText="1"/>
    </xf>
    <xf numFmtId="0" fontId="4" fillId="0" borderId="19" xfId="0" applyFont="1" applyBorder="1" applyAlignment="1">
      <alignment horizontal="left" vertical="center" wrapText="1"/>
    </xf>
    <xf numFmtId="176" fontId="4" fillId="0" borderId="20" xfId="0" applyNumberFormat="1" applyFont="1" applyBorder="1" applyAlignment="1">
      <alignment horizontal="right" vertical="center" wrapText="1"/>
    </xf>
    <xf numFmtId="176" fontId="4" fillId="0" borderId="19" xfId="0" applyNumberFormat="1" applyFont="1" applyBorder="1" applyAlignment="1">
      <alignment horizontal="right" vertical="center" wrapText="1"/>
    </xf>
    <xf numFmtId="0" fontId="4" fillId="0" borderId="13" xfId="0" applyFont="1" applyBorder="1" applyAlignment="1">
      <alignment horizontal="left" vertical="center" wrapText="1"/>
    </xf>
    <xf numFmtId="176" fontId="4" fillId="0" borderId="13" xfId="0" applyNumberFormat="1" applyFont="1" applyBorder="1" applyAlignment="1">
      <alignment horizontal="right" vertical="center" wrapText="1"/>
    </xf>
    <xf numFmtId="0" fontId="4" fillId="0" borderId="21" xfId="0" applyFont="1" applyBorder="1" applyAlignment="1">
      <alignment horizontal="left" vertical="center" wrapText="1"/>
    </xf>
    <xf numFmtId="176" fontId="0" fillId="0" borderId="0" xfId="0" applyNumberFormat="1">
      <alignment vertical="center"/>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horizontal="righ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176" fontId="4" fillId="0" borderId="12" xfId="0" applyNumberFormat="1" applyFont="1" applyBorder="1" applyAlignment="1">
      <alignment vertical="center" wrapText="1"/>
    </xf>
    <xf numFmtId="0" fontId="4" fillId="0" borderId="1" xfId="0"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176" fontId="4" fillId="0" borderId="22" xfId="0" applyNumberFormat="1" applyFont="1" applyBorder="1" applyAlignment="1">
      <alignment vertical="center" wrapText="1"/>
    </xf>
    <xf numFmtId="177" fontId="4" fillId="0" borderId="22" xfId="0" applyNumberFormat="1"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
  <sheetViews>
    <sheetView workbookViewId="0">
      <pane ySplit="6" topLeftCell="A7" activePane="bottomLeft" state="frozen"/>
      <selection pane="bottomLeft" activeCell="D8" sqref="D8"/>
    </sheetView>
  </sheetViews>
  <sheetFormatPr defaultColWidth="10" defaultRowHeight="13.5"/>
  <cols>
    <col min="1" max="1" width="21.125" customWidth="1"/>
    <col min="2" max="7" width="23.125" customWidth="1"/>
    <col min="8" max="9" width="9.75" customWidth="1"/>
  </cols>
  <sheetData>
    <row r="1" spans="1:7" ht="14.25" customHeight="1">
      <c r="A1" s="1" t="s">
        <v>103</v>
      </c>
    </row>
    <row r="2" spans="1:7" ht="28.7" customHeight="1">
      <c r="A2" s="29" t="s">
        <v>1</v>
      </c>
      <c r="B2" s="29"/>
      <c r="C2" s="29"/>
      <c r="D2" s="29"/>
      <c r="E2" s="29"/>
      <c r="F2" s="29"/>
      <c r="G2" s="29"/>
    </row>
    <row r="3" spans="1:7" ht="14.25" customHeight="1">
      <c r="A3" s="1"/>
      <c r="B3" s="1"/>
      <c r="G3" s="2" t="s">
        <v>2</v>
      </c>
    </row>
    <row r="4" spans="1:7" ht="17.100000000000001" customHeight="1">
      <c r="A4" s="30" t="s">
        <v>3</v>
      </c>
      <c r="B4" s="31" t="s">
        <v>4</v>
      </c>
      <c r="C4" s="31"/>
      <c r="D4" s="31"/>
      <c r="E4" s="32" t="s">
        <v>5</v>
      </c>
      <c r="F4" s="32"/>
      <c r="G4" s="32"/>
    </row>
    <row r="5" spans="1:7" ht="17.100000000000001" customHeight="1">
      <c r="A5" s="30"/>
      <c r="B5" s="3"/>
      <c r="C5" s="4" t="s">
        <v>6</v>
      </c>
      <c r="D5" s="5" t="s">
        <v>7</v>
      </c>
      <c r="E5" s="6"/>
      <c r="F5" s="4" t="s">
        <v>6</v>
      </c>
      <c r="G5" s="7" t="s">
        <v>7</v>
      </c>
    </row>
    <row r="6" spans="1:7" ht="19.899999999999999" customHeight="1">
      <c r="A6" s="8" t="s">
        <v>8</v>
      </c>
      <c r="B6" s="39" t="s">
        <v>9</v>
      </c>
      <c r="C6" s="40" t="s">
        <v>10</v>
      </c>
      <c r="D6" s="41" t="s">
        <v>11</v>
      </c>
      <c r="E6" s="39" t="s">
        <v>12</v>
      </c>
      <c r="F6" s="40" t="s">
        <v>13</v>
      </c>
      <c r="G6" s="42" t="s">
        <v>14</v>
      </c>
    </row>
    <row r="7" spans="1:7" ht="19.899999999999999" customHeight="1">
      <c r="A7" s="38" t="s">
        <v>15</v>
      </c>
      <c r="B7" s="43">
        <f>SUM(C7:D7)</f>
        <v>591.59999999999991</v>
      </c>
      <c r="C7" s="43">
        <f>SUM(C8:C17)</f>
        <v>414.29999999999995</v>
      </c>
      <c r="D7" s="43">
        <f>SUM(D8:D17)</f>
        <v>177.3</v>
      </c>
      <c r="E7" s="43">
        <f>SUM(F7:G7)</f>
        <v>512.33079999999995</v>
      </c>
      <c r="F7" s="44">
        <v>335.1755</v>
      </c>
      <c r="G7" s="44">
        <v>177.15530000000001</v>
      </c>
    </row>
    <row r="8" spans="1:7" ht="19.899999999999999" customHeight="1">
      <c r="A8" s="38" t="s">
        <v>16</v>
      </c>
      <c r="B8" s="43">
        <f t="shared" ref="B8:B17" si="0">SUM(C8:D8)</f>
        <v>336.69</v>
      </c>
      <c r="C8" s="43">
        <v>237.88</v>
      </c>
      <c r="D8" s="43">
        <v>98.81</v>
      </c>
      <c r="E8" s="43">
        <f t="shared" ref="E8:E17" si="1">SUM(F8:G8)</f>
        <v>304.80700000000002</v>
      </c>
      <c r="F8" s="44">
        <v>206.02180000000001</v>
      </c>
      <c r="G8" s="44">
        <v>98.785200000000003</v>
      </c>
    </row>
    <row r="9" spans="1:7" ht="19.899999999999999" customHeight="1">
      <c r="A9" s="38" t="s">
        <v>17</v>
      </c>
      <c r="B9" s="43">
        <f t="shared" si="0"/>
        <v>43.44</v>
      </c>
      <c r="C9" s="43">
        <v>41.3</v>
      </c>
      <c r="D9" s="43">
        <v>2.14</v>
      </c>
      <c r="E9" s="43">
        <f t="shared" si="1"/>
        <v>37.6479</v>
      </c>
      <c r="F9" s="44">
        <v>35.516100000000002</v>
      </c>
      <c r="G9" s="44">
        <v>2.1318000000000001</v>
      </c>
    </row>
    <row r="10" spans="1:7" ht="19.899999999999999" customHeight="1">
      <c r="A10" s="38" t="s">
        <v>18</v>
      </c>
      <c r="B10" s="43">
        <f t="shared" si="0"/>
        <v>22.97</v>
      </c>
      <c r="C10" s="43">
        <v>11.83</v>
      </c>
      <c r="D10" s="43">
        <v>11.14</v>
      </c>
      <c r="E10" s="43">
        <f t="shared" si="1"/>
        <v>18.6234</v>
      </c>
      <c r="F10" s="44">
        <v>7.4873000000000003</v>
      </c>
      <c r="G10" s="44">
        <v>11.136100000000001</v>
      </c>
    </row>
    <row r="11" spans="1:7" ht="19.899999999999999" customHeight="1">
      <c r="A11" s="38" t="s">
        <v>19</v>
      </c>
      <c r="B11" s="43">
        <f t="shared" si="0"/>
        <v>34.17</v>
      </c>
      <c r="C11" s="43">
        <v>20.27</v>
      </c>
      <c r="D11" s="43">
        <v>13.9</v>
      </c>
      <c r="E11" s="43">
        <f t="shared" si="1"/>
        <v>30.432900000000004</v>
      </c>
      <c r="F11" s="44">
        <v>16.532900000000001</v>
      </c>
      <c r="G11" s="44">
        <v>13.9</v>
      </c>
    </row>
    <row r="12" spans="1:7" ht="19.899999999999999" customHeight="1">
      <c r="A12" s="38" t="s">
        <v>20</v>
      </c>
      <c r="B12" s="43">
        <f t="shared" si="0"/>
        <v>23.91</v>
      </c>
      <c r="C12" s="43">
        <v>16.68</v>
      </c>
      <c r="D12" s="43">
        <v>7.23</v>
      </c>
      <c r="E12" s="43">
        <f t="shared" si="1"/>
        <v>8.9860822999999996</v>
      </c>
      <c r="F12" s="44">
        <v>8.9850999999999992</v>
      </c>
      <c r="G12" s="44">
        <v>9.8229999999999997E-4</v>
      </c>
    </row>
    <row r="13" spans="1:7" ht="19.899999999999999" customHeight="1">
      <c r="A13" s="38" t="s">
        <v>21</v>
      </c>
      <c r="B13" s="43">
        <f t="shared" si="0"/>
        <v>21.75</v>
      </c>
      <c r="C13" s="43">
        <v>16.77</v>
      </c>
      <c r="D13" s="43">
        <v>4.9800000000000004</v>
      </c>
      <c r="E13" s="43">
        <f t="shared" si="1"/>
        <v>16.912199999999999</v>
      </c>
      <c r="F13" s="44">
        <v>11.932700000000001</v>
      </c>
      <c r="G13" s="44">
        <v>4.9794999999999998</v>
      </c>
    </row>
    <row r="14" spans="1:7" ht="19.899999999999999" customHeight="1">
      <c r="A14" s="38" t="s">
        <v>22</v>
      </c>
      <c r="B14" s="43">
        <f t="shared" si="0"/>
        <v>34.56</v>
      </c>
      <c r="C14" s="43">
        <v>26.26</v>
      </c>
      <c r="D14" s="43">
        <v>8.3000000000000007</v>
      </c>
      <c r="E14" s="43">
        <f t="shared" si="1"/>
        <v>24.930399999999999</v>
      </c>
      <c r="F14" s="44">
        <v>16.6309</v>
      </c>
      <c r="G14" s="44">
        <v>8.2995000000000001</v>
      </c>
    </row>
    <row r="15" spans="1:7" ht="19.899999999999999" customHeight="1">
      <c r="A15" s="38" t="s">
        <v>23</v>
      </c>
      <c r="B15" s="43">
        <f t="shared" si="0"/>
        <v>21.79</v>
      </c>
      <c r="C15" s="43">
        <v>12.49</v>
      </c>
      <c r="D15" s="43">
        <v>9.3000000000000007</v>
      </c>
      <c r="E15" s="43">
        <f t="shared" si="1"/>
        <v>19.874099999999999</v>
      </c>
      <c r="F15" s="44">
        <v>10.637600000000001</v>
      </c>
      <c r="G15" s="44">
        <v>9.2364999999999995</v>
      </c>
    </row>
    <row r="16" spans="1:7" ht="27.2" customHeight="1">
      <c r="A16" s="38" t="s">
        <v>24</v>
      </c>
      <c r="B16" s="43">
        <f t="shared" si="0"/>
        <v>20.95</v>
      </c>
      <c r="C16" s="43">
        <v>17.25</v>
      </c>
      <c r="D16" s="43">
        <v>3.7</v>
      </c>
      <c r="E16" s="43">
        <f t="shared" si="1"/>
        <v>16.4877</v>
      </c>
      <c r="F16" s="44">
        <v>12.7997</v>
      </c>
      <c r="G16" s="44">
        <v>3.6880000000000002</v>
      </c>
    </row>
    <row r="17" spans="1:7" ht="27.2" customHeight="1">
      <c r="A17" s="38" t="s">
        <v>25</v>
      </c>
      <c r="B17" s="43">
        <f t="shared" si="0"/>
        <v>31.37</v>
      </c>
      <c r="C17" s="43">
        <v>13.57</v>
      </c>
      <c r="D17" s="43">
        <v>17.8</v>
      </c>
      <c r="E17" s="43">
        <f t="shared" si="1"/>
        <v>26.4011</v>
      </c>
      <c r="F17" s="44">
        <v>8.6313999999999993</v>
      </c>
      <c r="G17" s="44">
        <v>17.7697</v>
      </c>
    </row>
    <row r="18" spans="1:7" ht="14.25" customHeight="1">
      <c r="A18" s="33" t="s">
        <v>26</v>
      </c>
      <c r="B18" s="28"/>
      <c r="C18" s="28"/>
      <c r="D18" s="28"/>
      <c r="E18" s="28"/>
      <c r="F18" s="28"/>
      <c r="G18" s="28"/>
    </row>
    <row r="19" spans="1:7" ht="14.25" customHeight="1">
      <c r="A19" s="28" t="s">
        <v>27</v>
      </c>
      <c r="B19" s="28"/>
      <c r="C19" s="28"/>
      <c r="D19" s="28"/>
      <c r="E19" s="28"/>
      <c r="F19" s="28"/>
      <c r="G19" s="28"/>
    </row>
    <row r="20" spans="1:7">
      <c r="A20" s="28"/>
      <c r="B20" s="28"/>
      <c r="C20" s="28"/>
      <c r="D20" s="28"/>
      <c r="E20" s="28"/>
      <c r="F20" s="28"/>
      <c r="G20" s="28"/>
    </row>
    <row r="22" spans="1:7">
      <c r="E22" s="27"/>
      <c r="F22" s="27"/>
      <c r="G22" s="27"/>
    </row>
    <row r="24" spans="1:7">
      <c r="E24" s="27"/>
    </row>
  </sheetData>
  <mergeCells count="7">
    <mergeCell ref="A20:G20"/>
    <mergeCell ref="A19:G19"/>
    <mergeCell ref="A2:G2"/>
    <mergeCell ref="A4:A5"/>
    <mergeCell ref="B4:D4"/>
    <mergeCell ref="E4:G4"/>
    <mergeCell ref="A18:G18"/>
  </mergeCells>
  <phoneticPr fontId="5" type="noConversion"/>
  <pageMargins left="0.75" right="0.75" top="0.26899999380111694" bottom="0.26899999380111694" header="0" footer="0"/>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workbookViewId="0">
      <pane xSplit="1" ySplit="4" topLeftCell="B5" activePane="bottomRight" state="frozen"/>
      <selection pane="topRight"/>
      <selection pane="bottomLeft"/>
      <selection pane="bottomRight" activeCell="J12" sqref="J12"/>
    </sheetView>
  </sheetViews>
  <sheetFormatPr defaultColWidth="10" defaultRowHeight="13.5"/>
  <cols>
    <col min="1" max="1" width="40.25" customWidth="1"/>
    <col min="2" max="2" width="27.25" customWidth="1"/>
    <col min="3" max="4" width="23.375" customWidth="1"/>
    <col min="5" max="5" width="22.25" customWidth="1"/>
    <col min="6" max="6" width="18.625" customWidth="1"/>
    <col min="7" max="7" width="12.75" customWidth="1"/>
    <col min="8" max="8" width="20.375" customWidth="1"/>
    <col min="9" max="10" width="9.75" customWidth="1"/>
  </cols>
  <sheetData>
    <row r="1" spans="1:8" ht="14.25" customHeight="1">
      <c r="A1" s="1" t="s">
        <v>0</v>
      </c>
    </row>
    <row r="2" spans="1:8" ht="28.7" customHeight="1">
      <c r="A2" s="29" t="s">
        <v>28</v>
      </c>
      <c r="B2" s="29"/>
      <c r="C2" s="29"/>
      <c r="D2" s="29"/>
      <c r="E2" s="29"/>
    </row>
    <row r="3" spans="1:8" ht="14.25" customHeight="1">
      <c r="A3" s="34" t="s">
        <v>2</v>
      </c>
      <c r="B3" s="34"/>
      <c r="C3" s="34"/>
      <c r="D3" s="34"/>
      <c r="E3" s="34"/>
      <c r="F3" s="34"/>
      <c r="G3" s="34"/>
      <c r="H3" s="34"/>
    </row>
    <row r="4" spans="1:8" ht="19.899999999999999" customHeight="1">
      <c r="A4" s="9" t="s">
        <v>29</v>
      </c>
      <c r="B4" s="10" t="s">
        <v>30</v>
      </c>
      <c r="C4" s="10" t="s">
        <v>31</v>
      </c>
      <c r="D4" s="10" t="s">
        <v>32</v>
      </c>
      <c r="E4" s="10" t="s">
        <v>33</v>
      </c>
      <c r="F4" s="10" t="s">
        <v>34</v>
      </c>
      <c r="G4" s="10" t="s">
        <v>35</v>
      </c>
      <c r="H4" s="11" t="s">
        <v>36</v>
      </c>
    </row>
    <row r="5" spans="1:8" ht="27.2" customHeight="1">
      <c r="A5" s="12" t="s">
        <v>37</v>
      </c>
      <c r="B5" s="13" t="s">
        <v>38</v>
      </c>
      <c r="C5" s="13" t="s">
        <v>39</v>
      </c>
      <c r="D5" s="13" t="s">
        <v>40</v>
      </c>
      <c r="E5" s="14" t="s">
        <v>41</v>
      </c>
      <c r="F5" s="13" t="s">
        <v>42</v>
      </c>
      <c r="G5" s="14">
        <v>1.5</v>
      </c>
      <c r="H5" s="15" t="s">
        <v>43</v>
      </c>
    </row>
    <row r="6" spans="1:8" ht="19.899999999999999" customHeight="1">
      <c r="A6" s="12" t="s">
        <v>44</v>
      </c>
      <c r="B6" s="13" t="s">
        <v>45</v>
      </c>
      <c r="C6" s="13" t="s">
        <v>39</v>
      </c>
      <c r="D6" s="13" t="s">
        <v>40</v>
      </c>
      <c r="E6" s="14" t="s">
        <v>46</v>
      </c>
      <c r="F6" s="13" t="s">
        <v>42</v>
      </c>
      <c r="G6" s="14">
        <v>1.2</v>
      </c>
      <c r="H6" s="15" t="s">
        <v>43</v>
      </c>
    </row>
    <row r="7" spans="1:8" ht="19.899999999999999" customHeight="1">
      <c r="A7" s="35" t="s">
        <v>47</v>
      </c>
      <c r="B7" s="36" t="s">
        <v>48</v>
      </c>
      <c r="C7" s="36" t="s">
        <v>49</v>
      </c>
      <c r="D7" s="36" t="s">
        <v>50</v>
      </c>
      <c r="E7" s="37" t="s">
        <v>51</v>
      </c>
      <c r="F7" s="13" t="s">
        <v>52</v>
      </c>
      <c r="G7" s="14">
        <v>0.2</v>
      </c>
      <c r="H7" s="15" t="s">
        <v>53</v>
      </c>
    </row>
    <row r="8" spans="1:8" ht="19.899999999999999" customHeight="1">
      <c r="A8" s="35"/>
      <c r="B8" s="36"/>
      <c r="C8" s="36"/>
      <c r="D8" s="36"/>
      <c r="E8" s="37"/>
      <c r="F8" s="13" t="s">
        <v>52</v>
      </c>
      <c r="G8" s="14">
        <v>0.18</v>
      </c>
      <c r="H8" s="15" t="s">
        <v>53</v>
      </c>
    </row>
    <row r="9" spans="1:8" ht="19.899999999999999" customHeight="1">
      <c r="A9" s="35"/>
      <c r="B9" s="36"/>
      <c r="C9" s="36"/>
      <c r="D9" s="36"/>
      <c r="E9" s="37"/>
      <c r="F9" s="13" t="s">
        <v>52</v>
      </c>
      <c r="G9" s="14">
        <v>0.2</v>
      </c>
      <c r="H9" s="15" t="s">
        <v>53</v>
      </c>
    </row>
    <row r="10" spans="1:8" ht="19.899999999999999" customHeight="1">
      <c r="A10" s="35"/>
      <c r="B10" s="36"/>
      <c r="C10" s="36"/>
      <c r="D10" s="36"/>
      <c r="E10" s="37"/>
      <c r="F10" s="13" t="s">
        <v>52</v>
      </c>
      <c r="G10" s="14">
        <v>0.2</v>
      </c>
      <c r="H10" s="15" t="s">
        <v>53</v>
      </c>
    </row>
    <row r="11" spans="1:8" ht="27.2" customHeight="1">
      <c r="A11" s="12" t="s">
        <v>54</v>
      </c>
      <c r="B11" s="13" t="s">
        <v>55</v>
      </c>
      <c r="C11" s="13" t="s">
        <v>39</v>
      </c>
      <c r="D11" s="13" t="s">
        <v>40</v>
      </c>
      <c r="E11" s="14" t="s">
        <v>56</v>
      </c>
      <c r="F11" s="13" t="s">
        <v>42</v>
      </c>
      <c r="G11" s="14">
        <v>6.1</v>
      </c>
      <c r="H11" s="15" t="s">
        <v>43</v>
      </c>
    </row>
    <row r="12" spans="1:8" ht="27.2" customHeight="1">
      <c r="A12" s="12" t="s">
        <v>57</v>
      </c>
      <c r="B12" s="13" t="s">
        <v>58</v>
      </c>
      <c r="C12" s="13" t="s">
        <v>59</v>
      </c>
      <c r="D12" s="13" t="s">
        <v>60</v>
      </c>
      <c r="E12" s="14" t="s">
        <v>61</v>
      </c>
      <c r="F12" s="13" t="s">
        <v>62</v>
      </c>
      <c r="G12" s="14">
        <v>3</v>
      </c>
      <c r="H12" s="15" t="s">
        <v>43</v>
      </c>
    </row>
    <row r="13" spans="1:8" ht="27.2" customHeight="1">
      <c r="A13" s="12" t="s">
        <v>63</v>
      </c>
      <c r="B13" s="13" t="s">
        <v>64</v>
      </c>
      <c r="C13" s="13" t="s">
        <v>39</v>
      </c>
      <c r="D13" s="13" t="s">
        <v>65</v>
      </c>
      <c r="E13" s="14" t="s">
        <v>66</v>
      </c>
      <c r="F13" s="13" t="s">
        <v>42</v>
      </c>
      <c r="G13" s="14">
        <v>6.2</v>
      </c>
      <c r="H13" s="15" t="s">
        <v>43</v>
      </c>
    </row>
    <row r="14" spans="1:8" ht="27.2" customHeight="1">
      <c r="A14" s="12" t="s">
        <v>67</v>
      </c>
      <c r="B14" s="13" t="s">
        <v>68</v>
      </c>
      <c r="C14" s="13" t="s">
        <v>69</v>
      </c>
      <c r="D14" s="13" t="s">
        <v>70</v>
      </c>
      <c r="E14" s="14" t="s">
        <v>71</v>
      </c>
      <c r="F14" s="13" t="s">
        <v>62</v>
      </c>
      <c r="G14" s="14">
        <v>2</v>
      </c>
      <c r="H14" s="15" t="s">
        <v>43</v>
      </c>
    </row>
    <row r="15" spans="1:8" ht="27.2" customHeight="1">
      <c r="A15" s="12" t="s">
        <v>72</v>
      </c>
      <c r="B15" s="13" t="s">
        <v>73</v>
      </c>
      <c r="C15" s="13" t="s">
        <v>74</v>
      </c>
      <c r="D15" s="13" t="s">
        <v>50</v>
      </c>
      <c r="E15" s="14" t="s">
        <v>75</v>
      </c>
      <c r="F15" s="13" t="s">
        <v>76</v>
      </c>
      <c r="G15" s="14">
        <v>2.7</v>
      </c>
      <c r="H15" s="15" t="s">
        <v>43</v>
      </c>
    </row>
    <row r="16" spans="1:8" ht="27.2" customHeight="1">
      <c r="A16" s="12" t="s">
        <v>77</v>
      </c>
      <c r="B16" s="13" t="s">
        <v>78</v>
      </c>
      <c r="C16" s="13" t="s">
        <v>79</v>
      </c>
      <c r="D16" s="13" t="s">
        <v>80</v>
      </c>
      <c r="E16" s="14" t="s">
        <v>81</v>
      </c>
      <c r="F16" s="13" t="s">
        <v>62</v>
      </c>
      <c r="G16" s="14">
        <v>3</v>
      </c>
      <c r="H16" s="15" t="s">
        <v>43</v>
      </c>
    </row>
    <row r="17" spans="1:8" ht="14.25" customHeight="1">
      <c r="A17" s="28" t="s">
        <v>82</v>
      </c>
      <c r="B17" s="28"/>
      <c r="C17" s="28"/>
      <c r="D17" s="28"/>
      <c r="E17" s="28"/>
      <c r="F17" s="28"/>
      <c r="G17" s="28"/>
      <c r="H17" s="28"/>
    </row>
  </sheetData>
  <mergeCells count="8">
    <mergeCell ref="A17:H17"/>
    <mergeCell ref="A2:E2"/>
    <mergeCell ref="A3:H3"/>
    <mergeCell ref="A7:A10"/>
    <mergeCell ref="B7:B10"/>
    <mergeCell ref="C7:C10"/>
    <mergeCell ref="D7:D10"/>
    <mergeCell ref="E7:E10"/>
  </mergeCells>
  <phoneticPr fontId="5" type="noConversion"/>
  <pageMargins left="0.75" right="0.75" top="0.26899999380111694" bottom="0.26899999380111694" header="0" footer="0"/>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abSelected="1" workbookViewId="0">
      <pane ySplit="4" topLeftCell="A5" activePane="bottomLeft" state="frozen"/>
      <selection pane="bottomLeft" activeCell="F25" sqref="F25"/>
    </sheetView>
  </sheetViews>
  <sheetFormatPr defaultColWidth="10" defaultRowHeight="13.5"/>
  <cols>
    <col min="1" max="1" width="55.5" customWidth="1"/>
    <col min="2" max="2" width="31" customWidth="1"/>
    <col min="3" max="3" width="29.75" customWidth="1"/>
    <col min="4" max="4" width="9.75" customWidth="1"/>
  </cols>
  <sheetData>
    <row r="1" spans="1:3" ht="14.25" customHeight="1">
      <c r="A1" s="1" t="s">
        <v>83</v>
      </c>
    </row>
    <row r="2" spans="1:3" ht="27.2" customHeight="1">
      <c r="A2" s="29" t="s">
        <v>84</v>
      </c>
      <c r="B2" s="29"/>
      <c r="C2" s="29"/>
    </row>
    <row r="3" spans="1:3" ht="14.25" customHeight="1">
      <c r="C3" s="2" t="s">
        <v>2</v>
      </c>
    </row>
    <row r="4" spans="1:3" ht="20.45" customHeight="1">
      <c r="A4" s="16" t="s">
        <v>85</v>
      </c>
      <c r="B4" s="17" t="s">
        <v>86</v>
      </c>
      <c r="C4" s="16" t="s">
        <v>87</v>
      </c>
    </row>
    <row r="5" spans="1:3" ht="17.100000000000001" customHeight="1">
      <c r="A5" s="18" t="s">
        <v>88</v>
      </c>
      <c r="B5" s="19">
        <v>509.87958704869999</v>
      </c>
      <c r="C5" s="20">
        <v>305.5574868521</v>
      </c>
    </row>
    <row r="6" spans="1:3" ht="17.100000000000001" customHeight="1">
      <c r="A6" s="18" t="s">
        <v>89</v>
      </c>
      <c r="B6" s="19">
        <v>373.51302749270002</v>
      </c>
      <c r="C6" s="20">
        <v>219.77115864909999</v>
      </c>
    </row>
    <row r="7" spans="1:3" ht="17.100000000000001" customHeight="1">
      <c r="A7" s="21" t="s">
        <v>90</v>
      </c>
      <c r="B7" s="22">
        <v>136.366559556</v>
      </c>
      <c r="C7" s="23">
        <v>85.786328202999997</v>
      </c>
    </row>
    <row r="8" spans="1:3" ht="17.100000000000001" customHeight="1">
      <c r="A8" s="18" t="s">
        <v>91</v>
      </c>
      <c r="B8" s="19">
        <v>564.9</v>
      </c>
      <c r="C8" s="20">
        <v>317.98</v>
      </c>
    </row>
    <row r="9" spans="1:3" ht="17.100000000000001" customHeight="1">
      <c r="A9" s="24" t="s">
        <v>89</v>
      </c>
      <c r="B9" s="25">
        <v>413.3</v>
      </c>
      <c r="C9" s="20">
        <v>227.81</v>
      </c>
    </row>
    <row r="10" spans="1:3" ht="17.100000000000001" customHeight="1">
      <c r="A10" s="21" t="s">
        <v>90</v>
      </c>
      <c r="B10" s="22">
        <v>151.6</v>
      </c>
      <c r="C10" s="23">
        <v>90.17</v>
      </c>
    </row>
    <row r="11" spans="1:3" ht="17.100000000000001" customHeight="1">
      <c r="A11" s="18" t="s">
        <v>92</v>
      </c>
      <c r="B11" s="19">
        <v>88.055135654200001</v>
      </c>
      <c r="C11" s="20">
        <v>41.249000000000002</v>
      </c>
    </row>
    <row r="12" spans="1:3" ht="17.100000000000001" customHeight="1">
      <c r="A12" s="18" t="s">
        <v>93</v>
      </c>
      <c r="B12" s="19">
        <v>0.78</v>
      </c>
      <c r="C12" s="20">
        <v>0.78</v>
      </c>
    </row>
    <row r="13" spans="1:3" ht="17.100000000000001" customHeight="1">
      <c r="A13" s="18" t="s">
        <v>94</v>
      </c>
      <c r="B13" s="19">
        <v>12.654999999999999</v>
      </c>
      <c r="C13" s="20">
        <v>0.18</v>
      </c>
    </row>
    <row r="14" spans="1:3" ht="17.100000000000001" customHeight="1">
      <c r="A14" s="18" t="s">
        <v>95</v>
      </c>
      <c r="B14" s="19">
        <v>25.7</v>
      </c>
      <c r="C14" s="20">
        <v>8.1999999999999993</v>
      </c>
    </row>
    <row r="15" spans="1:3" ht="17.100000000000001" customHeight="1">
      <c r="A15" s="21" t="s">
        <v>96</v>
      </c>
      <c r="B15" s="22">
        <v>10.17</v>
      </c>
      <c r="C15" s="23">
        <v>4.8899999999999997</v>
      </c>
    </row>
    <row r="16" spans="1:3" ht="17.100000000000001" customHeight="1">
      <c r="A16" s="18" t="s">
        <v>97</v>
      </c>
      <c r="B16" s="19">
        <v>83.470155500600001</v>
      </c>
      <c r="C16" s="20">
        <v>40.166927244030056</v>
      </c>
    </row>
    <row r="17" spans="1:3" ht="17.100000000000001" customHeight="1">
      <c r="A17" s="18" t="s">
        <v>98</v>
      </c>
      <c r="B17" s="19">
        <v>67.073594910300002</v>
      </c>
      <c r="C17" s="20">
        <v>34.65469865201672</v>
      </c>
    </row>
    <row r="18" spans="1:3" ht="17.100000000000001" customHeight="1">
      <c r="A18" s="21" t="s">
        <v>90</v>
      </c>
      <c r="B18" s="22">
        <v>16.396560590299998</v>
      </c>
      <c r="C18" s="23">
        <v>5.5122285920133329</v>
      </c>
    </row>
    <row r="19" spans="1:3" ht="17.100000000000001" customHeight="1">
      <c r="A19" s="18" t="s">
        <v>99</v>
      </c>
      <c r="B19" s="19">
        <v>15.1237553708</v>
      </c>
      <c r="C19" s="20">
        <v>9.7910485168553389</v>
      </c>
    </row>
    <row r="20" spans="1:3" ht="17.100000000000001" customHeight="1">
      <c r="A20" s="18" t="s">
        <v>98</v>
      </c>
      <c r="B20" s="19">
        <v>10.5010388207</v>
      </c>
      <c r="C20" s="20">
        <v>6.2053093286000003</v>
      </c>
    </row>
    <row r="21" spans="1:3" ht="17.100000000000001" customHeight="1">
      <c r="A21" s="21" t="s">
        <v>90</v>
      </c>
      <c r="B21" s="22">
        <v>3.6369503000000001</v>
      </c>
      <c r="C21" s="23">
        <v>2.5999729381553398</v>
      </c>
    </row>
    <row r="22" spans="1:3" ht="17.100000000000001" customHeight="1">
      <c r="A22" s="18" t="s">
        <v>100</v>
      </c>
      <c r="B22" s="19">
        <v>512.33079999999995</v>
      </c>
      <c r="C22" s="20">
        <v>304.80700000000002</v>
      </c>
    </row>
    <row r="23" spans="1:3" ht="17.100000000000001" customHeight="1">
      <c r="A23" s="18" t="s">
        <v>89</v>
      </c>
      <c r="B23" s="19">
        <v>335.1755</v>
      </c>
      <c r="C23" s="20">
        <v>206.02180000000001</v>
      </c>
    </row>
    <row r="24" spans="1:3" ht="17.100000000000001" customHeight="1">
      <c r="A24" s="21" t="s">
        <v>90</v>
      </c>
      <c r="B24" s="22">
        <v>177.15530000000001</v>
      </c>
      <c r="C24" s="23">
        <v>98.785200000000003</v>
      </c>
    </row>
    <row r="25" spans="1:3" ht="17.100000000000001" customHeight="1">
      <c r="A25" s="18" t="s">
        <v>101</v>
      </c>
      <c r="B25" s="19">
        <v>591.6</v>
      </c>
      <c r="C25" s="20">
        <v>336.69</v>
      </c>
    </row>
    <row r="26" spans="1:3" ht="17.100000000000001" customHeight="1">
      <c r="A26" s="24" t="s">
        <v>89</v>
      </c>
      <c r="B26" s="25">
        <v>414.3</v>
      </c>
      <c r="C26" s="20">
        <v>237.88</v>
      </c>
    </row>
    <row r="27" spans="1:3" ht="17.100000000000001" customHeight="1">
      <c r="A27" s="26" t="s">
        <v>90</v>
      </c>
      <c r="B27" s="25">
        <v>177.3</v>
      </c>
      <c r="C27" s="20">
        <v>98.81</v>
      </c>
    </row>
    <row r="28" spans="1:3" ht="14.25" customHeight="1">
      <c r="A28" s="33" t="s">
        <v>102</v>
      </c>
      <c r="B28" s="33"/>
      <c r="C28" s="33"/>
    </row>
  </sheetData>
  <mergeCells count="2">
    <mergeCell ref="A2:C2"/>
    <mergeCell ref="A28:C28"/>
  </mergeCells>
  <phoneticPr fontId="5" type="noConversion"/>
  <printOptions horizontalCentered="1"/>
  <pageMargins left="0.74803149606299213" right="0.74803149606299213" top="0.27559055118110237" bottom="0.2755905511811023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表4-1 地方政府债务限额及余额决算情况表</vt:lpstr>
      <vt:lpstr>表4-1 地方政府债券使用情况表</vt:lpstr>
      <vt:lpstr>表4-2 地方政府债务发行及还本付息情况表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2019-09-25T10:07:07Z</cp:lastPrinted>
  <dcterms:created xsi:type="dcterms:W3CDTF">2019-09-20T06:48:05Z</dcterms:created>
  <dcterms:modified xsi:type="dcterms:W3CDTF">2019-09-25T10:08:16Z</dcterms:modified>
</cp:coreProperties>
</file>